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7.- JUAN TORIBIO\transporte de sangre\"/>
    </mc:Choice>
  </mc:AlternateContent>
  <bookViews>
    <workbookView xWindow="0" yWindow="0" windowWidth="20490" windowHeight="7620"/>
  </bookViews>
  <sheets>
    <sheet name="Oferta Económic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E7" i="1"/>
  <c r="E6" i="1"/>
  <c r="E5" i="1"/>
  <c r="D9" i="1" s="1"/>
  <c r="D13" i="1" s="1"/>
</calcChain>
</file>

<file path=xl/sharedStrings.xml><?xml version="1.0" encoding="utf-8"?>
<sst xmlns="http://schemas.openxmlformats.org/spreadsheetml/2006/main" count="16" uniqueCount="16">
  <si>
    <t>Presupuesto máximo</t>
  </si>
  <si>
    <t>Importe a incluir en la aplicación de presentacón de ofertas  en el apartado referido a Oferta Económica</t>
  </si>
  <si>
    <t xml:space="preserve">PRECIO TOTAL ANUAL </t>
  </si>
  <si>
    <t>TRAYECTO</t>
  </si>
  <si>
    <t>TOTAL TRAYECTOS ESTIMADOS ANUALES</t>
  </si>
  <si>
    <t>Precios unitarios máximos por trayecto.</t>
  </si>
  <si>
    <t xml:space="preserve">Precio unitario ofertado por trayecto.                                        </t>
  </si>
  <si>
    <t xml:space="preserve">Importe Total  Evaluable para 24 meses (Precio evaluable) </t>
  </si>
  <si>
    <t>COSTE ESTIMADO ANUAL PARA POSIBLES RETRASOS EN LA RECOGIDA DEL PRODUCTO</t>
  </si>
  <si>
    <t xml:space="preserve">IMPORTE TOTAL EVALUABLE DURACIÓN  INICIAL DEL CONTRATO  (24 MESES) </t>
  </si>
  <si>
    <t>Importe total estimado (impuestos indirectos no incluidos)</t>
  </si>
  <si>
    <t>TRAYECTO EN REGIMEN ORDINARIO - LUNES A VIERNES DE 8:00 A 22:00 HORAS</t>
  </si>
  <si>
    <t>TRAYECTO EN REGIMEN EXTRAORDINARIO- LUNES A VIERNES DE 8:00 A 22:00 HORAS</t>
  </si>
  <si>
    <t>l</t>
  </si>
  <si>
    <t xml:space="preserve"> TRAYECTO EN REGIMEN ORDINARIO - DE LUNES A VIERNES DE 22:00 A 8:00 HORAS. SABADOS, DOMINGOS Y FESTIVOS 24h</t>
  </si>
  <si>
    <t xml:space="preserve"> TRAYECTO EN REGIMEN EXTRAORDINARIO -DE LUNES A VIERNES DE 22:00 A 8:00 HORAS. SABADOS, DOMINGOS Y FESTIVOS 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</si>
</sst>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[$-C0A]General"/>
    <numFmt numFmtId="165" formatCode="#,##0.00\ &quot;€&quot;"/>
    <numFmt numFmtId="166" formatCode="_-* #,##0.00\ [$€-C0A]_-;\-* #,##0.00\ [$€-C0A]_-;_-* &quot;-&quot;??\ [$€-C0A]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rgb="FF000000"/>
      <name val="Calibri"/>
      <family val="2"/>
    </font>
    <font>
      <b/>
      <u/>
      <sz val="16"/>
      <color rgb="FFFF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name val="Arial"/>
      <family val="2"/>
    </font>
    <font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Arial"/>
      <family val="2"/>
    </font>
    <font>
      <b/>
      <sz val="11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rgb="FFFFCC99"/>
      </patternFill>
    </fill>
    <fill>
      <patternFill patternType="solid">
        <fgColor rgb="FFA50021"/>
        <bgColor indexed="64"/>
      </patternFill>
    </fill>
    <fill>
      <patternFill patternType="solid">
        <fgColor theme="5"/>
        <bgColor rgb="FFFFCC99"/>
      </patternFill>
    </fill>
    <fill>
      <patternFill patternType="darkUp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rgb="FF000000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5" fillId="0" borderId="0"/>
    <xf numFmtId="164" fontId="5" fillId="0" borderId="0" applyBorder="0" applyProtection="0"/>
    <xf numFmtId="0" fontId="6" fillId="0" borderId="0"/>
  </cellStyleXfs>
  <cellXfs count="39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3" fontId="8" fillId="0" borderId="0" xfId="0" applyNumberFormat="1" applyFont="1" applyAlignment="1">
      <alignment horizontal="center"/>
    </xf>
    <xf numFmtId="3" fontId="8" fillId="0" borderId="0" xfId="0" applyNumberFormat="1" applyFont="1" applyFill="1" applyAlignment="1">
      <alignment horizontal="center"/>
    </xf>
    <xf numFmtId="0" fontId="0" fillId="3" borderId="6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10" fillId="6" borderId="7" xfId="0" applyFont="1" applyFill="1" applyBorder="1" applyAlignment="1" applyProtection="1">
      <alignment horizontal="center" vertical="center" wrapText="1"/>
      <protection hidden="1"/>
    </xf>
    <xf numFmtId="0" fontId="13" fillId="3" borderId="3" xfId="0" applyFont="1" applyFill="1" applyBorder="1" applyAlignment="1">
      <alignment horizontal="center" vertical="center"/>
    </xf>
    <xf numFmtId="0" fontId="10" fillId="6" borderId="9" xfId="0" applyFont="1" applyFill="1" applyBorder="1" applyAlignment="1" applyProtection="1">
      <alignment horizontal="center" vertical="center" wrapText="1"/>
      <protection hidden="1"/>
    </xf>
    <xf numFmtId="0" fontId="9" fillId="2" borderId="7" xfId="0" applyFont="1" applyFill="1" applyBorder="1" applyAlignment="1">
      <alignment horizontal="center" vertical="center" wrapText="1"/>
    </xf>
    <xf numFmtId="0" fontId="10" fillId="6" borderId="5" xfId="0" applyFont="1" applyFill="1" applyBorder="1" applyAlignment="1" applyProtection="1">
      <alignment horizontal="center" vertical="center" wrapText="1"/>
      <protection hidden="1"/>
    </xf>
    <xf numFmtId="0" fontId="0" fillId="0" borderId="1" xfId="0" applyBorder="1" applyAlignment="1">
      <alignment horizontal="center" vertical="top" wrapText="1"/>
    </xf>
    <xf numFmtId="0" fontId="14" fillId="8" borderId="12" xfId="0" applyFont="1" applyFill="1" applyBorder="1" applyAlignment="1" applyProtection="1">
      <alignment wrapText="1"/>
    </xf>
    <xf numFmtId="165" fontId="7" fillId="0" borderId="7" xfId="1" applyNumberFormat="1" applyFont="1" applyFill="1" applyBorder="1" applyAlignment="1" applyProtection="1">
      <alignment horizontal="right" vertical="center"/>
      <protection hidden="1"/>
    </xf>
    <xf numFmtId="166" fontId="15" fillId="9" borderId="13" xfId="0" applyNumberFormat="1" applyFont="1" applyFill="1" applyBorder="1" applyAlignment="1" applyProtection="1">
      <alignment horizontal="center" vertical="center" wrapText="1"/>
      <protection locked="0"/>
    </xf>
    <xf numFmtId="165" fontId="7" fillId="5" borderId="9" xfId="1" applyNumberFormat="1" applyFont="1" applyFill="1" applyBorder="1" applyAlignment="1" applyProtection="1">
      <alignment horizontal="center" vertical="center"/>
      <protection hidden="1"/>
    </xf>
    <xf numFmtId="0" fontId="0" fillId="0" borderId="9" xfId="0" applyBorder="1" applyAlignment="1">
      <alignment vertical="center" wrapText="1"/>
    </xf>
    <xf numFmtId="0" fontId="0" fillId="0" borderId="5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165" fontId="7" fillId="5" borderId="11" xfId="1" applyNumberFormat="1" applyFont="1" applyFill="1" applyBorder="1" applyAlignment="1">
      <alignment horizontal="center" vertical="center"/>
    </xf>
    <xf numFmtId="165" fontId="7" fillId="5" borderId="10" xfId="1" applyNumberFormat="1" applyFont="1" applyFill="1" applyBorder="1" applyAlignment="1">
      <alignment horizontal="center" vertical="center"/>
    </xf>
    <xf numFmtId="0" fontId="7" fillId="0" borderId="9" xfId="0" applyFont="1" applyBorder="1" applyAlignment="1" applyProtection="1">
      <alignment horizontal="center" vertical="center"/>
      <protection locked="0"/>
    </xf>
    <xf numFmtId="165" fontId="7" fillId="5" borderId="7" xfId="1" applyNumberFormat="1" applyFont="1" applyFill="1" applyBorder="1" applyAlignment="1" applyProtection="1">
      <alignment horizontal="center" vertical="center"/>
      <protection hidden="1"/>
    </xf>
    <xf numFmtId="165" fontId="0" fillId="0" borderId="0" xfId="0" applyNumberFormat="1" applyFill="1" applyAlignment="1">
      <alignment horizontal="center" vertical="center"/>
    </xf>
    <xf numFmtId="165" fontId="7" fillId="7" borderId="11" xfId="1" applyNumberFormat="1" applyFont="1" applyFill="1" applyBorder="1" applyAlignment="1" applyProtection="1">
      <alignment horizontal="center" vertical="center"/>
      <protection locked="0"/>
    </xf>
    <xf numFmtId="165" fontId="2" fillId="2" borderId="9" xfId="0" applyNumberFormat="1" applyFont="1" applyFill="1" applyBorder="1" applyAlignment="1" applyProtection="1">
      <alignment horizontal="center" vertical="center"/>
      <protection hidden="1"/>
    </xf>
    <xf numFmtId="165" fontId="2" fillId="2" borderId="8" xfId="0" applyNumberFormat="1" applyFont="1" applyFill="1" applyBorder="1" applyAlignment="1" applyProtection="1">
      <alignment horizontal="center" vertical="center"/>
      <protection hidden="1"/>
    </xf>
    <xf numFmtId="165" fontId="2" fillId="4" borderId="9" xfId="0" applyNumberFormat="1" applyFont="1" applyFill="1" applyBorder="1" applyAlignment="1" applyProtection="1">
      <alignment horizontal="center" vertical="center"/>
      <protection hidden="1"/>
    </xf>
    <xf numFmtId="165" fontId="2" fillId="4" borderId="8" xfId="0" applyNumberFormat="1" applyFont="1" applyFill="1" applyBorder="1" applyAlignment="1" applyProtection="1">
      <alignment horizontal="center" vertical="center"/>
      <protection hidden="1"/>
    </xf>
    <xf numFmtId="0" fontId="12" fillId="6" borderId="2" xfId="0" applyFont="1" applyFill="1" applyBorder="1" applyAlignment="1" applyProtection="1">
      <alignment horizontal="center" vertical="top" wrapText="1"/>
      <protection hidden="1"/>
    </xf>
    <xf numFmtId="165" fontId="11" fillId="6" borderId="1" xfId="0" applyNumberFormat="1" applyFont="1" applyFill="1" applyBorder="1" applyAlignment="1" applyProtection="1">
      <alignment horizontal="center" vertical="top" wrapText="1"/>
      <protection hidden="1"/>
    </xf>
    <xf numFmtId="165" fontId="11" fillId="6" borderId="2" xfId="0" applyNumberFormat="1" applyFont="1" applyFill="1" applyBorder="1" applyAlignment="1" applyProtection="1">
      <alignment horizontal="center" vertical="top" wrapText="1"/>
      <protection hidden="1"/>
    </xf>
    <xf numFmtId="165" fontId="11" fillId="6" borderId="14" xfId="0" applyNumberFormat="1" applyFont="1" applyFill="1" applyBorder="1" applyAlignment="1" applyProtection="1">
      <alignment horizontal="center" vertical="top" wrapText="1"/>
      <protection hidden="1"/>
    </xf>
  </cellXfs>
  <cellStyles count="5">
    <cellStyle name="Excel Built-in Normal" xfId="3"/>
    <cellStyle name="Excel Built-in Normal 2" xfId="2"/>
    <cellStyle name="Moneda" xfId="1" builtinId="4"/>
    <cellStyle name="Normal" xfId="0" builtinId="0"/>
    <cellStyle name="Normal 4" xfId="4"/>
  </cellStyles>
  <dxfs count="4"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fgColor rgb="FFFF0000"/>
          <bgColor rgb="FFFFFF00"/>
        </patternFill>
      </fill>
    </dxf>
    <dxf>
      <font>
        <color rgb="FFFF0000"/>
      </font>
      <fill>
        <patternFill>
          <fgColor rgb="FFFF0000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showGridLines="0" tabSelected="1" workbookViewId="0">
      <selection activeCell="D5" sqref="D5"/>
    </sheetView>
  </sheetViews>
  <sheetFormatPr baseColWidth="10" defaultRowHeight="15" x14ac:dyDescent="0.25"/>
  <cols>
    <col min="1" max="1" width="58.42578125" bestFit="1" customWidth="1"/>
    <col min="2" max="3" width="56.28515625" customWidth="1"/>
    <col min="4" max="4" width="37.140625" style="4" customWidth="1"/>
    <col min="5" max="5" width="33.42578125" style="4" customWidth="1"/>
    <col min="6" max="6" width="25.42578125" style="4" customWidth="1"/>
    <col min="7" max="7" width="40.85546875" style="7" customWidth="1"/>
    <col min="8" max="8" width="12.140625" customWidth="1"/>
    <col min="9" max="9" width="16.140625" customWidth="1"/>
    <col min="10" max="1014" width="12.140625" customWidth="1"/>
  </cols>
  <sheetData>
    <row r="1" spans="1:7" ht="54.75" customHeight="1" thickBot="1" x14ac:dyDescent="0.3">
      <c r="A1" s="35"/>
      <c r="B1" s="35"/>
      <c r="C1" s="35"/>
      <c r="D1" s="35"/>
      <c r="E1" s="35"/>
      <c r="F1" s="35"/>
      <c r="G1" s="35"/>
    </row>
    <row r="3" spans="1:7" ht="21.75" thickBot="1" x14ac:dyDescent="0.3">
      <c r="A3" s="1"/>
      <c r="B3" s="1"/>
      <c r="C3" s="1"/>
      <c r="D3" s="2"/>
      <c r="E3" s="2"/>
      <c r="F3" s="2"/>
      <c r="G3" s="3"/>
    </row>
    <row r="4" spans="1:7" s="4" customFormat="1" ht="98.25" customHeight="1" thickBot="1" x14ac:dyDescent="0.3">
      <c r="A4" s="16" t="s">
        <v>3</v>
      </c>
      <c r="B4" s="14" t="s">
        <v>4</v>
      </c>
      <c r="C4" s="14" t="s">
        <v>5</v>
      </c>
      <c r="D4" s="14" t="s">
        <v>6</v>
      </c>
      <c r="E4" s="14" t="s">
        <v>10</v>
      </c>
    </row>
    <row r="5" spans="1:7" ht="41.25" customHeight="1" thickBot="1" x14ac:dyDescent="0.3">
      <c r="A5" s="22" t="s">
        <v>11</v>
      </c>
      <c r="B5" s="27">
        <v>320</v>
      </c>
      <c r="C5" s="25">
        <v>30.8</v>
      </c>
      <c r="D5" s="30"/>
      <c r="E5" s="21" t="str">
        <f>IF(D5&lt;=0,"Error Precio",IF(D5&gt;C5,"Error Precio",+D5*B5))</f>
        <v>Error Precio</v>
      </c>
      <c r="F5"/>
      <c r="G5"/>
    </row>
    <row r="6" spans="1:7" ht="53.25" customHeight="1" thickBot="1" x14ac:dyDescent="0.3">
      <c r="A6" s="24" t="s">
        <v>14</v>
      </c>
      <c r="B6" s="27">
        <v>120</v>
      </c>
      <c r="C6" s="25">
        <v>38</v>
      </c>
      <c r="D6" s="30"/>
      <c r="E6" s="21" t="str">
        <f>IF(D6&lt;=0,"Error Precio",IF(D6&gt;C6,"Error Precio",+D6*B6))</f>
        <v>Error Precio</v>
      </c>
      <c r="F6"/>
      <c r="G6"/>
    </row>
    <row r="7" spans="1:7" ht="39" customHeight="1" thickBot="1" x14ac:dyDescent="0.3">
      <c r="A7" s="22" t="s">
        <v>12</v>
      </c>
      <c r="B7" s="27">
        <v>10</v>
      </c>
      <c r="C7" s="25">
        <v>36</v>
      </c>
      <c r="D7" s="30"/>
      <c r="E7" s="21" t="str">
        <f>IF(D7&lt;=0,"Error Precio",IF(D7&gt;C7,"Error Precio",+D7*B7))</f>
        <v>Error Precio</v>
      </c>
      <c r="F7"/>
      <c r="G7"/>
    </row>
    <row r="8" spans="1:7" ht="47.25" customHeight="1" thickBot="1" x14ac:dyDescent="0.3">
      <c r="A8" s="23" t="s">
        <v>15</v>
      </c>
      <c r="B8" s="27">
        <v>10</v>
      </c>
      <c r="C8" s="26">
        <v>44.5</v>
      </c>
      <c r="D8" s="30"/>
      <c r="E8" s="28" t="str">
        <f>IF(D8&lt;=0,"Error Precio",IF(D8&gt;C8,"Error Precio",+D8*B8))</f>
        <v>Error Precio</v>
      </c>
      <c r="F8"/>
      <c r="G8"/>
    </row>
    <row r="9" spans="1:7" ht="29.25" customHeight="1" thickBot="1" x14ac:dyDescent="0.3">
      <c r="A9" s="36" t="s">
        <v>2</v>
      </c>
      <c r="B9" s="37"/>
      <c r="C9" s="38"/>
      <c r="D9" s="20" t="str">
        <f>IF(COUNTIF(E5:E8,"Error Precio"),"Oferta incompleta.",SUM(E5:E8))</f>
        <v>Oferta incompleta.</v>
      </c>
      <c r="G9"/>
    </row>
    <row r="10" spans="1:7" ht="29.25" customHeight="1" thickBot="1" x14ac:dyDescent="0.3">
      <c r="A10" s="17" t="s">
        <v>8</v>
      </c>
      <c r="B10" s="18"/>
      <c r="C10" s="18"/>
      <c r="D10" s="19">
        <v>660</v>
      </c>
      <c r="E10"/>
      <c r="F10"/>
      <c r="G10"/>
    </row>
    <row r="11" spans="1:7" ht="15.75" thickBot="1" x14ac:dyDescent="0.3">
      <c r="D11"/>
      <c r="E11"/>
      <c r="F11"/>
      <c r="G11"/>
    </row>
    <row r="12" spans="1:7" ht="57.75" customHeight="1" thickBot="1" x14ac:dyDescent="0.3">
      <c r="C12" t="s">
        <v>13</v>
      </c>
      <c r="D12" s="12" t="s">
        <v>7</v>
      </c>
      <c r="E12" s="12" t="s">
        <v>0</v>
      </c>
      <c r="F12"/>
      <c r="G12"/>
    </row>
    <row r="13" spans="1:7" ht="15" customHeight="1" x14ac:dyDescent="0.25">
      <c r="A13" s="11" t="s">
        <v>9</v>
      </c>
      <c r="B13" s="9"/>
      <c r="C13" s="9"/>
      <c r="D13" s="31" t="e">
        <f>ROUND((D9+D10)*2,2)</f>
        <v>#VALUE!</v>
      </c>
      <c r="E13" s="33">
        <v>31762</v>
      </c>
      <c r="F13"/>
      <c r="G13"/>
    </row>
    <row r="14" spans="1:7" s="5" customFormat="1" ht="15.75" customHeight="1" thickBot="1" x14ac:dyDescent="0.3">
      <c r="A14" s="13"/>
      <c r="B14" s="10"/>
      <c r="C14" s="10"/>
      <c r="D14" s="32"/>
      <c r="E14" s="34"/>
    </row>
    <row r="15" spans="1:7" s="5" customFormat="1" ht="45.75" thickBot="1" x14ac:dyDescent="0.3">
      <c r="D15" s="15" t="s">
        <v>1</v>
      </c>
      <c r="E15" s="6"/>
      <c r="F15" s="8"/>
    </row>
    <row r="16" spans="1:7" s="5" customFormat="1" x14ac:dyDescent="0.25">
      <c r="D16" s="6"/>
      <c r="E16" s="6"/>
      <c r="F16" s="6"/>
      <c r="G16" s="8"/>
    </row>
    <row r="17" spans="4:7" s="5" customFormat="1" x14ac:dyDescent="0.25">
      <c r="D17" s="29"/>
      <c r="E17" s="29"/>
      <c r="F17" s="6"/>
      <c r="G17" s="8"/>
    </row>
    <row r="18" spans="4:7" s="5" customFormat="1" x14ac:dyDescent="0.25">
      <c r="D18" s="6"/>
      <c r="E18" s="6"/>
      <c r="F18" s="6"/>
      <c r="G18" s="8"/>
    </row>
    <row r="19" spans="4:7" s="5" customFormat="1" x14ac:dyDescent="0.25">
      <c r="D19" s="6"/>
      <c r="E19" s="6"/>
      <c r="F19" s="6"/>
      <c r="G19" s="8"/>
    </row>
  </sheetData>
  <sheetProtection password="B95F" sheet="1" objects="1" scenarios="1"/>
  <dataConsolidate/>
  <mergeCells count="4">
    <mergeCell ref="D13:D14"/>
    <mergeCell ref="E13:E14"/>
    <mergeCell ref="A1:G1"/>
    <mergeCell ref="A9:C9"/>
  </mergeCells>
  <conditionalFormatting sqref="E5">
    <cfRule type="containsText" dxfId="3" priority="19" operator="containsText" text="Error Precio">
      <formula>NOT(ISERROR(SEARCH("Error Precio",E5)))</formula>
    </cfRule>
    <cfRule type="expression" priority="20">
      <formula>#REF!</formula>
    </cfRule>
  </conditionalFormatting>
  <conditionalFormatting sqref="E6">
    <cfRule type="containsText" dxfId="2" priority="9" operator="containsText" text="Error Precio">
      <formula>NOT(ISERROR(SEARCH("Error Precio",E6)))</formula>
    </cfRule>
    <cfRule type="expression" priority="10">
      <formula>#REF!</formula>
    </cfRule>
  </conditionalFormatting>
  <conditionalFormatting sqref="E7">
    <cfRule type="containsText" dxfId="1" priority="3" operator="containsText" text="Error Precio">
      <formula>NOT(ISERROR(SEARCH("Error Precio",E7)))</formula>
    </cfRule>
    <cfRule type="expression" priority="4">
      <formula>#REF!</formula>
    </cfRule>
  </conditionalFormatting>
  <conditionalFormatting sqref="E8">
    <cfRule type="containsText" dxfId="0" priority="1" operator="containsText" text="Error Precio">
      <formula>NOT(ISERROR(SEARCH("Error Precio",E8)))</formula>
    </cfRule>
    <cfRule type="expression" priority="2">
      <formula>#REF!</formula>
    </cfRule>
  </conditionalFormatting>
  <dataValidations count="3">
    <dataValidation type="custom" allowBlank="1" showErrorMessage="1" errorTitle="¡Atención, error!" error="Sólo se admiten precios con dos decimales, mayores que cero y no superiores al precio máximo de licitación. Por favor, vuelva a introducir el importe. Gracias" sqref="G9 D9:E9">
      <formula1>AND(D9*100=INT(D9*100),D9&gt;0,D9&lt;=C9)</formula1>
    </dataValidation>
    <dataValidation type="custom" allowBlank="1" showInputMessage="1" showErrorMessage="1" errorTitle="NÚMERO DE DECIMALES INCORRECTO" error="El precio deberá incluir 2 decimales." sqref="D7 D5 D6">
      <formula1>D5*100=INT(D5*100)</formula1>
    </dataValidation>
    <dataValidation type="custom" allowBlank="1" showInputMessage="1" showErrorMessage="1" errorTitle="NÚMERO DE DECIMALES INCORRECTO" error="El precio deberá incluir 2 decimales" sqref="D8">
      <formula1>D8*100=INT(D8*100)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FREMAP</dc:creator>
  <cp:lastModifiedBy>Corcoles Martínez, Beatriz</cp:lastModifiedBy>
  <dcterms:created xsi:type="dcterms:W3CDTF">2018-12-17T12:23:22Z</dcterms:created>
  <dcterms:modified xsi:type="dcterms:W3CDTF">2019-09-03T10:12:16Z</dcterms:modified>
</cp:coreProperties>
</file>